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61D1609-207E-4D9B-8840-D3137F64BB03}" xr6:coauthVersionLast="47" xr6:coauthVersionMax="47" xr10:uidLastSave="{00000000-0000-0000-0000-000000000000}"/>
  <bookViews>
    <workbookView xWindow="5430" yWindow="2595" windowWidth="22215" windowHeight="1194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136" l="1"/>
  <c r="Q13" i="136"/>
  <c r="D14" i="136"/>
  <c r="Q12" i="136"/>
  <c r="Y9" i="136"/>
  <c r="Q8" i="136"/>
  <c r="Q7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10" i="136" s="1"/>
  <c r="Y11" i="136" s="1"/>
  <c r="Y12" i="136" s="1"/>
  <c r="G7" i="136"/>
  <c r="N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6" i="136" s="1"/>
  <c r="Y17" i="136" s="1"/>
  <c r="Y18" i="136" s="1"/>
  <c r="Y19" i="136" s="1"/>
  <c r="N42" i="136"/>
  <c r="S7" i="136"/>
  <c r="R7" i="136" s="1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D28" i="134"/>
  <c r="Z12" i="136" l="1"/>
  <c r="P9" i="136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S13" i="136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Q16" i="136" l="1"/>
  <c r="P15" i="136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S18" i="136"/>
  <c r="R18" i="136" s="1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<sst xmlns="http://schemas.openxmlformats.org/spreadsheetml/2006/main" count="1695" uniqueCount="388">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</sst>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L57" sqref="L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F7" activePane="bottomRight" state="frozen"/>
      <selection pane="topRight" activeCell="C1" sqref="C1"/>
      <selection pane="bottomLeft" activeCell="A7" sqref="A7"/>
      <selection pane="bottomRight" activeCell="G13" sqref="G12:G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-3214679.6666666665</v>
      </c>
      <c r="Y12" s="156">
        <f>Y11-K12-L12</f>
        <v>-3215981</v>
      </c>
      <c r="Z12" s="217">
        <f>AVERAGE(Y12:Y20)</f>
        <v>-3213848.6666666665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-2200</v>
      </c>
      <c r="J13" s="63">
        <v>-200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300</v>
      </c>
      <c r="J14" s="63">
        <v>-200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-2400</v>
      </c>
      <c r="J15" s="63">
        <v>-200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/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/>
      <c r="F16" s="23"/>
      <c r="G16" s="26">
        <f>D16+E16+F16-E15-F15</f>
        <v>3552685</v>
      </c>
      <c r="H16" s="132">
        <v>200</v>
      </c>
      <c r="I16" s="63">
        <v>1000</v>
      </c>
      <c r="J16" s="63">
        <v>-200</v>
      </c>
      <c r="K16" s="170">
        <f t="shared" si="8"/>
        <v>1000</v>
      </c>
      <c r="L16" s="172"/>
      <c r="M16" s="153"/>
      <c r="N16" s="152">
        <f>L16+K16+G16+M16</f>
        <v>3553685</v>
      </c>
      <c r="O16" s="67">
        <f t="shared" si="2"/>
        <v>383374.75000000017</v>
      </c>
      <c r="P16" s="70">
        <f t="shared" si="5"/>
        <v>3833747.5000000019</v>
      </c>
      <c r="Q16" s="164">
        <f>Q15+N16</f>
        <v>3715581.45</v>
      </c>
      <c r="R16" s="71">
        <f t="shared" si="3"/>
        <v>333.92769974250405</v>
      </c>
      <c r="S16" s="72">
        <f>SUM($Q$7:$Q16)/T16</f>
        <v>547260.75000000023</v>
      </c>
      <c r="T16" s="73">
        <v>10</v>
      </c>
      <c r="U16" s="218"/>
      <c r="V16" s="133"/>
      <c r="W16" s="105"/>
      <c r="X16" s="167"/>
      <c r="Y16" s="156">
        <f>Y15-K16-L16</f>
        <v>-3212900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671403.90454545477</v>
      </c>
      <c r="P17" s="7">
        <f t="shared" si="5"/>
        <v>7385442.950000002</v>
      </c>
      <c r="Q17" s="164">
        <f t="shared" si="6"/>
        <v>3715581.45</v>
      </c>
      <c r="R17" s="29">
        <f t="shared" si="3"/>
        <v>509.67740047682827</v>
      </c>
      <c r="S17" s="5">
        <f>SUM($Q$7:$Q17)/T17</f>
        <v>835289.90454545477</v>
      </c>
      <c r="T17" s="18">
        <v>11</v>
      </c>
      <c r="U17" s="27"/>
      <c r="V17" s="136"/>
      <c r="W17" s="105"/>
      <c r="X17" s="167"/>
      <c r="Y17" s="156">
        <f t="shared" si="7"/>
        <v>-3212900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911428.20000000019</v>
      </c>
      <c r="P18" s="7">
        <f t="shared" si="5"/>
        <v>10937138.400000002</v>
      </c>
      <c r="Q18" s="164">
        <f t="shared" si="6"/>
        <v>3715581.45</v>
      </c>
      <c r="R18" s="29">
        <f t="shared" si="3"/>
        <v>656.13487424185109</v>
      </c>
      <c r="S18" s="5">
        <f>SUM($Q$7:$Q18)/T18-1</f>
        <v>1075313.2000000002</v>
      </c>
      <c r="T18" s="18">
        <v>12</v>
      </c>
      <c r="U18" s="27"/>
      <c r="V18" s="136"/>
      <c r="W18" s="105"/>
      <c r="X18" s="167"/>
      <c r="Y18" s="156">
        <f t="shared" si="7"/>
        <v>-3212900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300</v>
      </c>
      <c r="I19" s="63">
        <v>1000</v>
      </c>
      <c r="J19" s="63">
        <v>100</v>
      </c>
      <c r="K19" s="170">
        <f t="shared" si="8"/>
        <v>1400</v>
      </c>
      <c r="L19" s="171"/>
      <c r="M19" s="153"/>
      <c r="N19" s="149">
        <f t="shared" si="9"/>
        <v>1400</v>
      </c>
      <c r="O19" s="67">
        <f t="shared" si="2"/>
        <v>1114633.3730769232</v>
      </c>
      <c r="P19" s="7">
        <f t="shared" si="5"/>
        <v>14490233.850000001</v>
      </c>
      <c r="Q19" s="164">
        <f>Q18+N19</f>
        <v>3716981.45</v>
      </c>
      <c r="R19" s="29">
        <f t="shared" si="3"/>
        <v>780.12665699139848</v>
      </c>
      <c r="S19" s="5">
        <f>SUM($Q$7:$Q19)/T19-1</f>
        <v>1278518.3730769232</v>
      </c>
      <c r="T19" s="18">
        <v>13</v>
      </c>
      <c r="U19" s="138">
        <f>B19</f>
        <v>45243</v>
      </c>
      <c r="V19" s="131"/>
      <c r="W19" s="105"/>
      <c r="X19" s="167" t="e">
        <f>AVERAGE(W20:W27)</f>
        <v>#DIV/0!</v>
      </c>
      <c r="Y19" s="156">
        <f>Y18-K19-L19</f>
        <v>-3214300</v>
      </c>
      <c r="Z19" s="217">
        <f>AVERAGE(Y19:Y27)</f>
        <v>-3215544.4444444445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1000</v>
      </c>
      <c r="J20" s="63">
        <v>100</v>
      </c>
      <c r="K20" s="170">
        <f t="shared" si="8"/>
        <v>1400</v>
      </c>
      <c r="L20" s="171"/>
      <c r="M20" s="153"/>
      <c r="N20" s="149">
        <f t="shared" si="9"/>
        <v>1400</v>
      </c>
      <c r="O20" s="67">
        <f t="shared" si="2"/>
        <v>1288909.0928571429</v>
      </c>
      <c r="P20" s="7">
        <f t="shared" si="5"/>
        <v>18044727.300000001</v>
      </c>
      <c r="Q20" s="164">
        <f>Q19+N20-2</f>
        <v>3718379.45</v>
      </c>
      <c r="R20" s="29">
        <f t="shared" si="3"/>
        <v>886.46686895594678</v>
      </c>
      <c r="S20" s="5">
        <f>SUM($Q$7:$Q20)/T20</f>
        <v>1452795.0928571429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-3215699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v>-6850</v>
      </c>
      <c r="E21" s="87"/>
      <c r="F21" s="23"/>
      <c r="G21" s="26">
        <f>D21+E21+F21-E20-F20</f>
        <v>-6850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-6850</v>
      </c>
      <c r="O21" s="67">
        <f t="shared" si="2"/>
        <v>1439491.5166666666</v>
      </c>
      <c r="P21" s="7">
        <f t="shared" si="5"/>
        <v>21592372.75</v>
      </c>
      <c r="Q21" s="164">
        <f>Q20+N21+2</f>
        <v>3711531.45</v>
      </c>
      <c r="R21" s="29">
        <f t="shared" si="3"/>
        <v>978.34867936655155</v>
      </c>
      <c r="S21" s="5">
        <f>SUM($Q$7:$Q21)/T21-1</f>
        <v>1603376.5166666666</v>
      </c>
      <c r="T21" s="18">
        <v>15</v>
      </c>
      <c r="U21" s="4"/>
      <c r="V21" s="131"/>
      <c r="W21" s="105"/>
      <c r="X21" s="167"/>
      <c r="Y21" s="156">
        <f>Y20-K21-L21-1</f>
        <v>-3215700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1571251.1375</v>
      </c>
      <c r="P22" s="7">
        <f t="shared" si="5"/>
        <v>25140018.199999999</v>
      </c>
      <c r="Q22" s="164">
        <f>Q21+N22</f>
        <v>3711531.45</v>
      </c>
      <c r="R22" s="29">
        <f t="shared" si="3"/>
        <v>1058.747627924289</v>
      </c>
      <c r="S22" s="5">
        <f>SUM($Q$7:$Q22)/T22+2</f>
        <v>1735139.1375</v>
      </c>
      <c r="T22" s="18">
        <v>16</v>
      </c>
      <c r="U22" s="4"/>
      <c r="V22" s="131"/>
      <c r="W22" s="105"/>
      <c r="X22" s="167"/>
      <c r="Y22" s="156">
        <f>Y21-K22-L22</f>
        <v>-3215700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1687509.6852941175</v>
      </c>
      <c r="P23" s="7">
        <f t="shared" si="5"/>
        <v>28687664.649999999</v>
      </c>
      <c r="Q23" s="164">
        <f>Q22+N23+1</f>
        <v>3711532.45</v>
      </c>
      <c r="R23" s="29">
        <f t="shared" si="3"/>
        <v>1129.6850770011579</v>
      </c>
      <c r="S23" s="5">
        <f>SUM($Q$7:$Q23)/T23</f>
        <v>1851395.6852941175</v>
      </c>
      <c r="T23" s="18">
        <v>17</v>
      </c>
      <c r="U23" s="27"/>
      <c r="V23" s="135"/>
      <c r="W23" s="105"/>
      <c r="X23" s="167"/>
      <c r="Y23" s="156">
        <f>Y22-K23-L23</f>
        <v>-3215700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1790850.6166666665</v>
      </c>
      <c r="P24" s="7">
        <f t="shared" si="5"/>
        <v>32235311.099999998</v>
      </c>
      <c r="Q24" s="164">
        <f t="shared" ref="Q24:Q25" si="10">Q23+N24</f>
        <v>3711532.45</v>
      </c>
      <c r="R24" s="29">
        <f t="shared" si="3"/>
        <v>1192.7416720565923</v>
      </c>
      <c r="S24" s="5">
        <f>SUM($Q$7:$Q24)/T24</f>
        <v>1954736.6166666667</v>
      </c>
      <c r="T24" s="18">
        <v>18</v>
      </c>
      <c r="U24" s="4"/>
      <c r="V24" s="135"/>
      <c r="W24" s="105"/>
      <c r="X24" s="167"/>
      <c r="Y24" s="156">
        <f t="shared" si="7"/>
        <v>-3215700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1883313.5552631577</v>
      </c>
      <c r="P25" s="7">
        <f t="shared" si="5"/>
        <v>35782957.549999997</v>
      </c>
      <c r="Q25" s="164">
        <f t="shared" si="10"/>
        <v>3711532.45</v>
      </c>
      <c r="R25" s="29">
        <f t="shared" si="3"/>
        <v>1249.1607307904019</v>
      </c>
      <c r="S25" s="5">
        <f>SUM($Q$7:$Q25)/T25</f>
        <v>2047199.5552631582</v>
      </c>
      <c r="T25" s="18">
        <v>19</v>
      </c>
      <c r="U25" s="4"/>
      <c r="V25" s="131"/>
      <c r="W25" s="105"/>
      <c r="X25" s="167"/>
      <c r="Y25" s="156">
        <f t="shared" si="7"/>
        <v>-3215700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1966530.2</v>
      </c>
      <c r="P26" s="7">
        <f t="shared" si="5"/>
        <v>39330604</v>
      </c>
      <c r="Q26" s="164">
        <f>Q25+N26</f>
        <v>3711532.45</v>
      </c>
      <c r="R26" s="29">
        <f t="shared" si="3"/>
        <v>1299.9366632903361</v>
      </c>
      <c r="S26" s="5">
        <f>SUM($Q$7:$Q26)/T26-2</f>
        <v>2130414.2000000002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-3215700</v>
      </c>
      <c r="Z26" s="217">
        <f>AVERAGE(Y26:Y34)</f>
        <v>-3215699.777777778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2041821.3071428572</v>
      </c>
      <c r="P27" s="7">
        <f t="shared" si="5"/>
        <v>42878247.450000003</v>
      </c>
      <c r="Q27" s="164">
        <f>Q26+N27+1-4</f>
        <v>3711529.45</v>
      </c>
      <c r="R27" s="29">
        <f t="shared" si="3"/>
        <v>1345.8497413707439</v>
      </c>
      <c r="S27" s="5">
        <f>SUM($Q$7:$Q27)/T27-48</f>
        <v>2205659.3071428575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-3215701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2110267.8590909094</v>
      </c>
      <c r="P28" s="7">
        <f t="shared" si="5"/>
        <v>46425892.900000006</v>
      </c>
      <c r="Q28" s="164">
        <f>Q27+N28+2</f>
        <v>3711531.45</v>
      </c>
      <c r="R28" s="29">
        <f t="shared" si="3"/>
        <v>1387.6431538330974</v>
      </c>
      <c r="S28" s="5">
        <f>SUM($Q$7:$Q28)/T28-1</f>
        <v>2274152.8590909098</v>
      </c>
      <c r="T28" s="18">
        <v>22</v>
      </c>
      <c r="U28" s="4"/>
      <c r="V28" s="131"/>
      <c r="W28" s="105"/>
      <c r="X28" s="167"/>
      <c r="Y28" s="156">
        <f>Y27-K28-L28+1</f>
        <v>-3215700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2172762.5369565221</v>
      </c>
      <c r="P29" s="7">
        <f t="shared" si="5"/>
        <v>49973538.350000009</v>
      </c>
      <c r="Q29" s="164">
        <f>Q28+N29</f>
        <v>3711531.45</v>
      </c>
      <c r="R29" s="29">
        <f t="shared" si="3"/>
        <v>1425.7761718246359</v>
      </c>
      <c r="S29" s="5">
        <f>SUM($Q$7:$Q29)/T29-1</f>
        <v>2336647.5369565226</v>
      </c>
      <c r="T29" s="18">
        <v>23</v>
      </c>
      <c r="U29" s="4"/>
      <c r="V29" s="131"/>
      <c r="W29" s="105"/>
      <c r="X29" s="167"/>
      <c r="Y29" s="156">
        <f>Y28-K29-L29</f>
        <v>-3215700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2230049.2833333337</v>
      </c>
      <c r="P30" s="7">
        <f t="shared" si="5"/>
        <v>53521182.800000012</v>
      </c>
      <c r="Q30" s="164">
        <f>Q29+N30-1</f>
        <v>3711530.45</v>
      </c>
      <c r="R30" s="29">
        <f t="shared" si="3"/>
        <v>1460.7350739741858</v>
      </c>
      <c r="S30" s="5">
        <f>SUM($Q$7:$Q30)/T30+5</f>
        <v>2393940.2833333341</v>
      </c>
      <c r="T30" s="18">
        <v>24</v>
      </c>
      <c r="U30" s="4"/>
      <c r="V30" s="131"/>
      <c r="W30" s="105"/>
      <c r="X30" s="167"/>
      <c r="Y30" s="156">
        <f>Y29-K30-L30</f>
        <v>-3215700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2282753.0900000008</v>
      </c>
      <c r="P31" s="7">
        <f t="shared" si="5"/>
        <v>57068827.250000015</v>
      </c>
      <c r="Q31" s="164">
        <f t="shared" ref="Q31:Q39" si="11">Q30+N31</f>
        <v>3711530.45</v>
      </c>
      <c r="R31" s="29">
        <f t="shared" si="3"/>
        <v>1492.8902346753234</v>
      </c>
      <c r="S31" s="5">
        <f>SUM($Q$7:$Q31)/T31-1</f>
        <v>2446638.0900000008</v>
      </c>
      <c r="T31" s="18">
        <v>25</v>
      </c>
      <c r="U31" s="4"/>
      <c r="V31" s="137"/>
      <c r="W31" s="105"/>
      <c r="X31" s="167"/>
      <c r="Y31" s="156">
        <f t="shared" si="7"/>
        <v>-3215700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2331402.7576923082</v>
      </c>
      <c r="P32" s="7">
        <f t="shared" si="5"/>
        <v>60616471.700000018</v>
      </c>
      <c r="Q32" s="164">
        <f t="shared" si="11"/>
        <v>3711530.45</v>
      </c>
      <c r="R32" s="29">
        <f t="shared" si="3"/>
        <v>1522.5753009362047</v>
      </c>
      <c r="S32" s="5">
        <f>SUM($Q$7:$Q32)/T32-1</f>
        <v>2495287.7576923086</v>
      </c>
      <c r="T32" s="18">
        <v>26</v>
      </c>
      <c r="U32" s="27"/>
      <c r="V32" s="137"/>
      <c r="W32" s="105"/>
      <c r="X32" s="167"/>
      <c r="Y32" s="156">
        <f t="shared" si="7"/>
        <v>-3215700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320"/>
      <c r="M33" s="153"/>
      <c r="N33" s="149">
        <f t="shared" si="9"/>
        <v>0</v>
      </c>
      <c r="O33" s="67">
        <f t="shared" si="2"/>
        <v>2376448.7462962973</v>
      </c>
      <c r="P33" s="7">
        <f t="shared" si="5"/>
        <v>64164116.150000021</v>
      </c>
      <c r="Q33" s="164">
        <f>Q32+N33</f>
        <v>3711530.45</v>
      </c>
      <c r="R33" s="29">
        <f t="shared" si="3"/>
        <v>1550.0395069110828</v>
      </c>
      <c r="S33" s="5">
        <f>SUM($Q$7:$Q33)/T33-37</f>
        <v>2540297.7462962973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-3215699</v>
      </c>
      <c r="Z33" s="217">
        <f>AVERAGE(Y33:Y41)</f>
        <v>-3215696.6666666665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2418277.1285714293</v>
      </c>
      <c r="P34" s="7">
        <f t="shared" si="5"/>
        <v>67711759.600000024</v>
      </c>
      <c r="Q34" s="164">
        <f>Q33+N34-1</f>
        <v>3711529.45</v>
      </c>
      <c r="R34" s="29">
        <f t="shared" si="3"/>
        <v>1575.5843260384836</v>
      </c>
      <c r="S34" s="5">
        <f>SUM($Q$7:$Q34)/T34-1</f>
        <v>2582162.1285714293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-3215698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2457220.8293103459</v>
      </c>
      <c r="P35" s="7">
        <f t="shared" si="5"/>
        <v>71259404.050000027</v>
      </c>
      <c r="Q35" s="164">
        <f>Q34+N35+1</f>
        <v>3711530.45</v>
      </c>
      <c r="R35" s="29">
        <f t="shared" si="3"/>
        <v>1599.3476131642399</v>
      </c>
      <c r="S35" s="5">
        <f>SUM($Q$7:$Q35)/T35</f>
        <v>2621106.8293103459</v>
      </c>
      <c r="T35" s="18">
        <v>29</v>
      </c>
      <c r="U35" s="4"/>
      <c r="V35" s="131"/>
      <c r="W35" s="105"/>
      <c r="X35" s="167"/>
      <c r="Y35" s="156">
        <f>Y34-K35-L35-1</f>
        <v>-3215699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2493494.7500000009</v>
      </c>
      <c r="P36" s="7">
        <f t="shared" si="5"/>
        <v>74804842.50000003</v>
      </c>
      <c r="Q36" s="164">
        <f>Q35+N36-1</f>
        <v>3709324.45</v>
      </c>
      <c r="R36" s="29">
        <f t="shared" si="3"/>
        <v>1621.4806328789532</v>
      </c>
      <c r="S36" s="5">
        <f>SUM($Q$7:$Q36)/T36-1</f>
        <v>2657379.7500000009</v>
      </c>
      <c r="T36" s="18">
        <v>30</v>
      </c>
      <c r="U36" s="4"/>
      <c r="V36" s="136"/>
      <c r="W36" s="105"/>
      <c r="X36" s="167"/>
      <c r="Y36" s="156">
        <f>Y35-K36-L36</f>
        <v>-3215699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2527428.3532258077</v>
      </c>
      <c r="P37" s="7">
        <f t="shared" si="5"/>
        <v>78350278.950000033</v>
      </c>
      <c r="Q37" s="164">
        <f>Q36+N37-2</f>
        <v>3709322.45</v>
      </c>
      <c r="R37" s="29">
        <f t="shared" si="3"/>
        <v>1642.1874676456853</v>
      </c>
      <c r="S37" s="5">
        <f>SUM($Q$7:$Q37)/T37+1</f>
        <v>2691315.3532258077</v>
      </c>
      <c r="T37" s="18">
        <v>31</v>
      </c>
      <c r="U37" s="27"/>
      <c r="V37" s="137"/>
      <c r="W37" s="105"/>
      <c r="X37" s="167"/>
      <c r="Y37" s="156">
        <f>Y36-K37-L37+3</f>
        <v>-3215696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2559241.1062500011</v>
      </c>
      <c r="P38" s="7">
        <f t="shared" si="5"/>
        <v>81895715.400000036</v>
      </c>
      <c r="Q38" s="164">
        <f t="shared" si="11"/>
        <v>3709322.45</v>
      </c>
      <c r="R38" s="29">
        <f t="shared" si="3"/>
        <v>1661.5983709712857</v>
      </c>
      <c r="S38" s="5">
        <f>SUM($Q$7:$Q38)/T38</f>
        <v>2723127.1062500011</v>
      </c>
      <c r="T38" s="18">
        <v>32</v>
      </c>
      <c r="U38" s="27"/>
      <c r="V38" s="137"/>
      <c r="W38" s="105"/>
      <c r="X38" s="167"/>
      <c r="Y38" s="156">
        <f t="shared" si="7"/>
        <v>-3215696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2589125.8136363649</v>
      </c>
      <c r="P39" s="7">
        <f t="shared" si="5"/>
        <v>85441151.850000039</v>
      </c>
      <c r="Q39" s="164">
        <f t="shared" si="11"/>
        <v>3709322.45</v>
      </c>
      <c r="R39" s="29">
        <f t="shared" si="3"/>
        <v>1679.8346494736372</v>
      </c>
      <c r="S39" s="5">
        <f>SUM($Q$7:$Q39)/T39+2</f>
        <v>2753013.8136363649</v>
      </c>
      <c r="T39" s="18">
        <v>33</v>
      </c>
      <c r="U39" s="27"/>
      <c r="V39" s="137"/>
      <c r="W39" s="105"/>
      <c r="X39" s="167"/>
      <c r="Y39" s="156">
        <f t="shared" si="7"/>
        <v>-3215696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2617252.5088235307</v>
      </c>
      <c r="P40" s="7">
        <f t="shared" si="5"/>
        <v>88986585.300000042</v>
      </c>
      <c r="Q40" s="164">
        <f>Q39+N40-3</f>
        <v>3709319.45</v>
      </c>
      <c r="R40" s="29">
        <f t="shared" si="3"/>
        <v>1696.995172756386</v>
      </c>
      <c r="S40" s="5">
        <f>SUM($Q$7:$Q40)/T40-1</f>
        <v>2781137.5088235307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-3215694</v>
      </c>
      <c r="Z40" s="217">
        <f>AVERAGE(Y40:Y48)</f>
        <v>-3215692.4444444445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2643771.9642857155</v>
      </c>
      <c r="P41" s="7">
        <f t="shared" si="5"/>
        <v>92532018.750000045</v>
      </c>
      <c r="Q41" s="164">
        <f>Q40+N41</f>
        <v>3709319.45</v>
      </c>
      <c r="R41" s="29">
        <f t="shared" si="3"/>
        <v>1713.1780410076001</v>
      </c>
      <c r="S41" s="5">
        <f>SUM($Q$7:$Q41)/T41+1</f>
        <v>2807658.9642857155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-3215693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2668818.1444444456</v>
      </c>
      <c r="P42" s="7">
        <f t="shared" si="5"/>
        <v>96077453.200000048</v>
      </c>
      <c r="Q42" s="164">
        <f>Q41+N42+1</f>
        <v>3709320.45</v>
      </c>
      <c r="R42" s="29">
        <f t="shared" si="3"/>
        <v>1728.4595050489031</v>
      </c>
      <c r="S42" s="5">
        <f>SUM($Q$7:$Q42)/T42-1</f>
        <v>2832703.1444444456</v>
      </c>
      <c r="T42" s="18">
        <v>36</v>
      </c>
      <c r="U42" s="138"/>
      <c r="V42" s="137"/>
      <c r="W42" s="105"/>
      <c r="X42" s="167"/>
      <c r="Y42" s="156">
        <f t="shared" ref="Y42:Y47" si="12">Y41-K42-L42</f>
        <v>-3215693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2692510.5310810823</v>
      </c>
      <c r="P43" s="7">
        <f t="shared" si="5"/>
        <v>99622889.650000051</v>
      </c>
      <c r="Q43" s="164">
        <f>Q42+N43+2</f>
        <v>3709322.45</v>
      </c>
      <c r="R43" s="29">
        <f t="shared" si="3"/>
        <v>1742.8593846216775</v>
      </c>
      <c r="S43" s="5">
        <f>SUM($Q$7:$Q43)/T43-94</f>
        <v>2856302.5310810823</v>
      </c>
      <c r="T43" s="18">
        <v>37</v>
      </c>
      <c r="U43" s="138"/>
      <c r="V43" s="137"/>
      <c r="W43" s="105"/>
      <c r="X43" s="167"/>
      <c r="Y43" s="156">
        <f t="shared" si="12"/>
        <v>-3215693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2714955.9236842119</v>
      </c>
      <c r="P44" s="7">
        <f t="shared" si="5"/>
        <v>103168325.10000005</v>
      </c>
      <c r="Q44" s="164">
        <f>Q43+N44-1</f>
        <v>3709321.45</v>
      </c>
      <c r="R44" s="29">
        <f t="shared" si="3"/>
        <v>1756.6130869532553</v>
      </c>
      <c r="S44" s="5">
        <f>SUM($Q$7:$Q44)/T44+1</f>
        <v>2878842.9236842119</v>
      </c>
      <c r="T44" s="18">
        <v>38</v>
      </c>
      <c r="U44" s="138"/>
      <c r="V44" s="137"/>
      <c r="W44" s="105"/>
      <c r="X44" s="167"/>
      <c r="Y44" s="156">
        <f>Y43-K44-L44+1</f>
        <v>-3215692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2736250.2705128221</v>
      </c>
      <c r="P45" s="7">
        <f t="shared" si="5"/>
        <v>106713760.55000006</v>
      </c>
      <c r="Q45" s="164">
        <f t="shared" ref="Q45:Q46" si="13">Q44+N45</f>
        <v>3709321.45</v>
      </c>
      <c r="R45" s="29">
        <f t="shared" si="3"/>
        <v>1769.606476766058</v>
      </c>
      <c r="S45" s="5">
        <f>SUM($Q$7:$Q45)/T45+1</f>
        <v>2900137.2705128221</v>
      </c>
      <c r="T45" s="18">
        <v>39</v>
      </c>
      <c r="U45" s="138"/>
      <c r="V45" s="137"/>
      <c r="W45" s="105"/>
      <c r="X45" s="167"/>
      <c r="Y45" s="156">
        <f t="shared" si="12"/>
        <v>-3215692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2756479.9000000013</v>
      </c>
      <c r="P46" s="7">
        <f t="shared" si="5"/>
        <v>110259196.00000006</v>
      </c>
      <c r="Q46" s="164">
        <f t="shared" si="13"/>
        <v>3709321.45</v>
      </c>
      <c r="R46" s="29">
        <f t="shared" si="3"/>
        <v>1781.9501970882206</v>
      </c>
      <c r="S46" s="5">
        <f>SUM($Q$7:$Q46)/T46+1</f>
        <v>2920366.9000000013</v>
      </c>
      <c r="T46" s="18">
        <v>40</v>
      </c>
      <c r="U46" s="138"/>
      <c r="V46" s="137"/>
      <c r="W46" s="105"/>
      <c r="X46" s="167"/>
      <c r="Y46" s="156">
        <f t="shared" si="12"/>
        <v>-3215692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2775722.7426829282</v>
      </c>
      <c r="P47" s="7">
        <f t="shared" si="5"/>
        <v>113804632.45000006</v>
      </c>
      <c r="Q47" s="164">
        <f>Q46+N47+1</f>
        <v>3709322.45</v>
      </c>
      <c r="R47" s="29">
        <f t="shared" si="3"/>
        <v>1802.5168365100915</v>
      </c>
      <c r="S47" s="5">
        <f>SUM($Q$7:$Q47)/T47+1+14465-2</f>
        <v>2954072.7426829282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-3215692</v>
      </c>
      <c r="Z47" s="217">
        <f>AVERAGE(Y47:Y55)</f>
        <v>-3215688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2794049.2119047632</v>
      </c>
      <c r="P48" s="7">
        <f t="shared" si="5"/>
        <v>117350066.90000007</v>
      </c>
      <c r="Q48" s="164">
        <f>Q47+N48-2</f>
        <v>3709320.45</v>
      </c>
      <c r="R48" s="29">
        <f t="shared" si="3"/>
        <v>1805.0036073275103</v>
      </c>
      <c r="S48" s="5">
        <f>SUM($Q$7:$Q48)/T48+213</f>
        <v>2958148.2119047632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-3215691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2811523.2406976759</v>
      </c>
      <c r="P49" s="7">
        <f t="shared" si="5"/>
        <v>120895499.35000007</v>
      </c>
      <c r="Q49" s="164">
        <f t="shared" ref="Q49:Q55" si="18">Q48+N49-2</f>
        <v>3709318.45</v>
      </c>
      <c r="R49" s="29">
        <f t="shared" si="3"/>
        <v>1815.6659145367364</v>
      </c>
      <c r="S49" s="5">
        <f>SUM($Q$7:$Q49)/T49+213</f>
        <v>2975622.2406976759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-3215690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2828202.9500000016</v>
      </c>
      <c r="P50" s="7">
        <f t="shared" si="5"/>
        <v>124440929.80000007</v>
      </c>
      <c r="Q50" s="164">
        <f t="shared" si="18"/>
        <v>3709316.45</v>
      </c>
      <c r="R50" s="29">
        <f t="shared" si="3"/>
        <v>1825.8435436828047</v>
      </c>
      <c r="S50" s="5">
        <f>SUM($Q$7:$Q50)/T50+213</f>
        <v>2992301.9500000016</v>
      </c>
      <c r="T50" s="18">
        <v>44</v>
      </c>
      <c r="U50" s="138"/>
      <c r="V50" s="137"/>
      <c r="W50" s="105"/>
      <c r="X50" s="167"/>
      <c r="Y50" s="156">
        <f t="shared" si="19"/>
        <v>-3215689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2844141.294444446</v>
      </c>
      <c r="P51" s="7">
        <f t="shared" si="5"/>
        <v>127986358.25000007</v>
      </c>
      <c r="Q51" s="164">
        <f t="shared" si="18"/>
        <v>3709314.45</v>
      </c>
      <c r="R51" s="29">
        <f t="shared" si="3"/>
        <v>1835.5688066365924</v>
      </c>
      <c r="S51" s="5">
        <f>SUM($Q$7:$Q51)/T51+213</f>
        <v>3008240.294444446</v>
      </c>
      <c r="T51" s="18">
        <v>45</v>
      </c>
      <c r="U51" s="138"/>
      <c r="V51" s="137"/>
      <c r="W51" s="105"/>
      <c r="X51" s="167"/>
      <c r="Y51" s="156">
        <f t="shared" si="19"/>
        <v>-3215688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2859386.623913045</v>
      </c>
      <c r="P52" s="7">
        <f t="shared" si="5"/>
        <v>131531784.70000008</v>
      </c>
      <c r="Q52" s="164">
        <f t="shared" si="18"/>
        <v>3709312.45</v>
      </c>
      <c r="R52" s="29">
        <f t="shared" si="3"/>
        <v>1844.8712055410742</v>
      </c>
      <c r="S52" s="5">
        <f>SUM($Q$7:$Q52)/T52+213</f>
        <v>3023485.6239130446</v>
      </c>
      <c r="T52" s="18">
        <v>46</v>
      </c>
      <c r="U52" s="138"/>
      <c r="V52" s="137"/>
      <c r="W52" s="105"/>
      <c r="X52" s="167"/>
      <c r="Y52" s="156">
        <f t="shared" si="19"/>
        <v>-3215687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2873983.1734042568</v>
      </c>
      <c r="P53" s="7">
        <f t="shared" si="5"/>
        <v>135077209.15000007</v>
      </c>
      <c r="Q53" s="164">
        <f t="shared" si="18"/>
        <v>3709310.45</v>
      </c>
      <c r="R53" s="29">
        <f t="shared" si="3"/>
        <v>1853.777731718546</v>
      </c>
      <c r="S53" s="5">
        <f>SUM($Q$7:$Q53)/T53+213</f>
        <v>3038082.1734042559</v>
      </c>
      <c r="T53" s="18">
        <v>47</v>
      </c>
      <c r="U53" s="138"/>
      <c r="V53" s="137"/>
      <c r="W53" s="105"/>
      <c r="X53" s="167"/>
      <c r="Y53" s="156">
        <f t="shared" si="19"/>
        <v>-3215686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2887971.4916666676</v>
      </c>
      <c r="P54" s="7">
        <f t="shared" si="5"/>
        <v>138622631.60000005</v>
      </c>
      <c r="Q54" s="164">
        <f t="shared" si="18"/>
        <v>3709308.45</v>
      </c>
      <c r="R54" s="29">
        <f t="shared" si="3"/>
        <v>1862.3131272144462</v>
      </c>
      <c r="S54" s="5">
        <f>SUM($Q$7:$Q54)/T54+213</f>
        <v>3052070.4916666672</v>
      </c>
      <c r="T54" s="18">
        <v>48</v>
      </c>
      <c r="U54" s="138"/>
      <c r="V54" s="137"/>
      <c r="W54" s="105"/>
      <c r="X54" s="167"/>
      <c r="Y54" s="156">
        <f t="shared" si="19"/>
        <v>-3215685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2901388.8173469398</v>
      </c>
      <c r="P55" s="7">
        <f t="shared" si="5"/>
        <v>142168052.05000004</v>
      </c>
      <c r="Q55" s="164">
        <f t="shared" si="18"/>
        <v>3709306.45</v>
      </c>
      <c r="R55" s="29">
        <f t="shared" si="3"/>
        <v>1870.5001143154013</v>
      </c>
      <c r="S55" s="5">
        <f>SUM($Q$7:$Q55)/T55+213</f>
        <v>3065487.8173469389</v>
      </c>
      <c r="T55" s="18">
        <v>49</v>
      </c>
      <c r="U55" s="138"/>
      <c r="V55" s="137"/>
      <c r="W55" s="105"/>
      <c r="X55" s="167"/>
      <c r="Y55" s="156">
        <f t="shared" si="19"/>
        <v>-3215684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05"/>
  <sheetViews>
    <sheetView topLeftCell="A4987" workbookViewId="0">
      <selection activeCell="D5005" sqref="D500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2023-11-10T10:35:21Z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